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191119_TA_kan_culturetube/"/>
    </mc:Choice>
  </mc:AlternateContent>
  <xr:revisionPtr revIDLastSave="0" documentId="13_ncr:1_{606B1B6C-035B-2B4F-A0B8-1AD57617A7ED}" xr6:coauthVersionLast="45" xr6:coauthVersionMax="45" xr10:uidLastSave="{00000000-0000-0000-0000-000000000000}"/>
  <bookViews>
    <workbookView xWindow="0" yWindow="460" windowWidth="28800" windowHeight="16160" activeTab="1" xr2:uid="{1FC5F5B8-6E7C-1D4D-AD42-05961E091B01}"/>
  </bookViews>
  <sheets>
    <sheet name="Day 1" sheetId="2" r:id="rId1"/>
    <sheet name="Day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2" l="1"/>
  <c r="D24" i="2"/>
  <c r="E23" i="2"/>
  <c r="D23" i="2"/>
  <c r="E22" i="2"/>
  <c r="D22" i="2"/>
  <c r="E21" i="2"/>
  <c r="D21" i="2"/>
  <c r="E20" i="2"/>
  <c r="D20" i="2"/>
  <c r="E19" i="2"/>
  <c r="D19" i="2"/>
  <c r="E8" i="2"/>
  <c r="D8" i="2"/>
  <c r="E7" i="2"/>
  <c r="D7" i="2"/>
  <c r="E6" i="2"/>
  <c r="D6" i="2"/>
  <c r="E5" i="2"/>
  <c r="D5" i="2"/>
  <c r="E4" i="2"/>
  <c r="D4" i="2"/>
  <c r="E3" i="2"/>
  <c r="D3" i="2"/>
  <c r="E24" i="1" l="1"/>
  <c r="D24" i="1"/>
  <c r="E23" i="1"/>
  <c r="D23" i="1"/>
  <c r="E22" i="1"/>
  <c r="D22" i="1"/>
  <c r="E21" i="1"/>
  <c r="D21" i="1"/>
  <c r="E20" i="1"/>
  <c r="D20" i="1"/>
  <c r="E19" i="1"/>
  <c r="D19" i="1"/>
  <c r="E8" i="1"/>
  <c r="D8" i="1"/>
  <c r="E7" i="1"/>
  <c r="D7" i="1"/>
  <c r="E6" i="1"/>
  <c r="D6" i="1"/>
  <c r="E5" i="1"/>
  <c r="D5" i="1"/>
  <c r="E4" i="1"/>
  <c r="D4" i="1"/>
  <c r="E3" i="1"/>
  <c r="D3" i="1"/>
</calcChain>
</file>

<file path=xl/sharedStrings.xml><?xml version="1.0" encoding="utf-8"?>
<sst xmlns="http://schemas.openxmlformats.org/spreadsheetml/2006/main" count="36" uniqueCount="10">
  <si>
    <t xml:space="preserve">Kanamycin with LVS </t>
  </si>
  <si>
    <t>Antibiotic Conc (µg/mL)</t>
  </si>
  <si>
    <t>Replicate A</t>
  </si>
  <si>
    <t>Replicate B</t>
  </si>
  <si>
    <t xml:space="preserve">AVG </t>
  </si>
  <si>
    <t>STDEV</t>
  </si>
  <si>
    <t xml:space="preserve">no cells </t>
  </si>
  <si>
    <t xml:space="preserve">Starting OD </t>
  </si>
  <si>
    <t>MIC is estimated to be at 6.25 µg/mL</t>
  </si>
  <si>
    <t xml:space="preserve">Kanamycin with ∆rpsu 1-∆ rpsu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</si>
</sst>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 A-B for LVS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1'!$E$3:$E$8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7.0710678118654816E-4</c:v>
                  </c:pt>
                  <c:pt idx="2">
                    <c:v>1.4142135623730963E-3</c:v>
                  </c:pt>
                  <c:pt idx="3">
                    <c:v>4.9497474683058368E-3</c:v>
                  </c:pt>
                  <c:pt idx="4">
                    <c:v>1.3435028842544414E-2</c:v>
                  </c:pt>
                  <c:pt idx="5">
                    <c:v>2.333452377915609E-2</c:v>
                  </c:pt>
                </c:numCache>
              </c:numRef>
            </c:plus>
            <c:minus>
              <c:numRef>
                <c:f>'Day 1'!$E$3:$E$8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7.0710678118654816E-4</c:v>
                  </c:pt>
                  <c:pt idx="2">
                    <c:v>1.4142135623730963E-3</c:v>
                  </c:pt>
                  <c:pt idx="3">
                    <c:v>4.9497474683058368E-3</c:v>
                  </c:pt>
                  <c:pt idx="4">
                    <c:v>1.3435028842544414E-2</c:v>
                  </c:pt>
                  <c:pt idx="5">
                    <c:v>2.333452377915609E-2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1'!$A$3:$A$8</c:f>
              <c:numCache>
                <c:formatCode>General</c:formatCode>
                <c:ptCount val="6"/>
                <c:pt idx="0">
                  <c:v>50</c:v>
                </c:pt>
                <c:pt idx="1">
                  <c:v>12.5</c:v>
                </c:pt>
                <c:pt idx="2">
                  <c:v>6.25</c:v>
                </c:pt>
                <c:pt idx="3">
                  <c:v>3.13</c:v>
                </c:pt>
                <c:pt idx="4">
                  <c:v>1.56</c:v>
                </c:pt>
                <c:pt idx="5">
                  <c:v>0</c:v>
                </c:pt>
              </c:numCache>
            </c:numRef>
          </c:xVal>
          <c:yVal>
            <c:numRef>
              <c:f>'Day 1'!$D$3:$D$8</c:f>
              <c:numCache>
                <c:formatCode>0.000</c:formatCode>
                <c:ptCount val="6"/>
                <c:pt idx="0">
                  <c:v>0.06</c:v>
                </c:pt>
                <c:pt idx="1">
                  <c:v>6.1499999999999999E-2</c:v>
                </c:pt>
                <c:pt idx="2">
                  <c:v>6.3E-2</c:v>
                </c:pt>
                <c:pt idx="3">
                  <c:v>7.4499999999999997E-2</c:v>
                </c:pt>
                <c:pt idx="4">
                  <c:v>0.1825</c:v>
                </c:pt>
                <c:pt idx="5">
                  <c:v>0.3765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24-764C-BD55-C2210155C6FA}"/>
            </c:ext>
          </c:extLst>
        </c:ser>
        <c:ser>
          <c:idx val="1"/>
          <c:order val="1"/>
          <c:tx>
            <c:v>Average of Replicates A-B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1'!$E$19:$E$24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7.0710678118654816E-4</c:v>
                  </c:pt>
                  <c:pt idx="2">
                    <c:v>7.0710678118654816E-4</c:v>
                  </c:pt>
                  <c:pt idx="3">
                    <c:v>7.0710678118654816E-4</c:v>
                  </c:pt>
                  <c:pt idx="4">
                    <c:v>3.5355339059327407E-3</c:v>
                  </c:pt>
                  <c:pt idx="5">
                    <c:v>2.8284271247461927E-3</c:v>
                  </c:pt>
                </c:numCache>
              </c:numRef>
            </c:plus>
            <c:minus>
              <c:numRef>
                <c:f>'Day 1'!$E$19:$E$24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7.0710678118654816E-4</c:v>
                  </c:pt>
                  <c:pt idx="2">
                    <c:v>7.0710678118654816E-4</c:v>
                  </c:pt>
                  <c:pt idx="3">
                    <c:v>7.0710678118654816E-4</c:v>
                  </c:pt>
                  <c:pt idx="4">
                    <c:v>3.5355339059327407E-3</c:v>
                  </c:pt>
                  <c:pt idx="5">
                    <c:v>2.8284271247461927E-3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1'!$A$19:$A$24</c:f>
              <c:numCache>
                <c:formatCode>General</c:formatCode>
                <c:ptCount val="6"/>
                <c:pt idx="0">
                  <c:v>50</c:v>
                </c:pt>
                <c:pt idx="1">
                  <c:v>12.5</c:v>
                </c:pt>
                <c:pt idx="2">
                  <c:v>6.25</c:v>
                </c:pt>
                <c:pt idx="3">
                  <c:v>3.13</c:v>
                </c:pt>
                <c:pt idx="4">
                  <c:v>1.56</c:v>
                </c:pt>
                <c:pt idx="5">
                  <c:v>0</c:v>
                </c:pt>
              </c:numCache>
            </c:numRef>
          </c:xVal>
          <c:yVal>
            <c:numRef>
              <c:f>'Day 1'!$D$19:$D$24</c:f>
              <c:numCache>
                <c:formatCode>0.000</c:formatCode>
                <c:ptCount val="6"/>
                <c:pt idx="0">
                  <c:v>6.0499999999999998E-2</c:v>
                </c:pt>
                <c:pt idx="1">
                  <c:v>6.3500000000000001E-2</c:v>
                </c:pt>
                <c:pt idx="2">
                  <c:v>6.7500000000000004E-2</c:v>
                </c:pt>
                <c:pt idx="3">
                  <c:v>8.0500000000000002E-2</c:v>
                </c:pt>
                <c:pt idx="4">
                  <c:v>9.4500000000000001E-2</c:v>
                </c:pt>
                <c:pt idx="5">
                  <c:v>0.109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24-764C-BD55-C2210155C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 A-B for LVS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2'!$E$3:$E$8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1.4142135623730963E-3</c:v>
                  </c:pt>
                  <c:pt idx="2">
                    <c:v>0</c:v>
                  </c:pt>
                  <c:pt idx="3">
                    <c:v>3.5355339059327407E-3</c:v>
                  </c:pt>
                  <c:pt idx="4">
                    <c:v>1.1313708498984731E-2</c:v>
                  </c:pt>
                  <c:pt idx="5">
                    <c:v>8.4852813742385784E-3</c:v>
                  </c:pt>
                </c:numCache>
              </c:numRef>
            </c:plus>
            <c:minus>
              <c:numRef>
                <c:f>'Day 2'!$E$3:$E$8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1.4142135623730963E-3</c:v>
                  </c:pt>
                  <c:pt idx="2">
                    <c:v>0</c:v>
                  </c:pt>
                  <c:pt idx="3">
                    <c:v>3.5355339059327407E-3</c:v>
                  </c:pt>
                  <c:pt idx="4">
                    <c:v>1.1313708498984731E-2</c:v>
                  </c:pt>
                  <c:pt idx="5">
                    <c:v>8.4852813742385784E-3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2'!$A$3:$A$8</c:f>
              <c:numCache>
                <c:formatCode>General</c:formatCode>
                <c:ptCount val="6"/>
                <c:pt idx="0">
                  <c:v>50</c:v>
                </c:pt>
                <c:pt idx="1">
                  <c:v>12.5</c:v>
                </c:pt>
                <c:pt idx="2">
                  <c:v>6.25</c:v>
                </c:pt>
                <c:pt idx="3">
                  <c:v>3.13</c:v>
                </c:pt>
                <c:pt idx="4">
                  <c:v>1.56</c:v>
                </c:pt>
                <c:pt idx="5">
                  <c:v>0</c:v>
                </c:pt>
              </c:numCache>
            </c:numRef>
          </c:xVal>
          <c:yVal>
            <c:numRef>
              <c:f>'Day 2'!$D$3:$D$8</c:f>
              <c:numCache>
                <c:formatCode>0.000</c:formatCode>
                <c:ptCount val="6"/>
                <c:pt idx="0">
                  <c:v>6.4500000000000002E-2</c:v>
                </c:pt>
                <c:pt idx="1">
                  <c:v>6.4000000000000001E-2</c:v>
                </c:pt>
                <c:pt idx="2">
                  <c:v>6.5000000000000002E-2</c:v>
                </c:pt>
                <c:pt idx="3">
                  <c:v>8.2500000000000004E-2</c:v>
                </c:pt>
                <c:pt idx="4">
                  <c:v>0.28600000000000003</c:v>
                </c:pt>
                <c:pt idx="5">
                  <c:v>0.59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1E-7E4A-943A-15108C692045}"/>
            </c:ext>
          </c:extLst>
        </c:ser>
        <c:ser>
          <c:idx val="1"/>
          <c:order val="1"/>
          <c:tx>
            <c:v>Average of Replicates A-B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2'!$E$19:$E$24</c:f>
                <c:numCache>
                  <c:formatCode>General</c:formatCode>
                  <c:ptCount val="6"/>
                  <c:pt idx="0">
                    <c:v>2.1213203435596446E-3</c:v>
                  </c:pt>
                  <c:pt idx="1">
                    <c:v>1.4142135623730963E-3</c:v>
                  </c:pt>
                  <c:pt idx="2">
                    <c:v>7.0710678118654816E-4</c:v>
                  </c:pt>
                  <c:pt idx="3">
                    <c:v>7.0710678118654816E-4</c:v>
                  </c:pt>
                  <c:pt idx="4">
                    <c:v>4.2426406871192892E-3</c:v>
                  </c:pt>
                  <c:pt idx="5">
                    <c:v>3.5355339059327407E-3</c:v>
                  </c:pt>
                </c:numCache>
              </c:numRef>
            </c:plus>
            <c:minus>
              <c:numRef>
                <c:f>'Day 2'!$E$19:$E$24</c:f>
                <c:numCache>
                  <c:formatCode>General</c:formatCode>
                  <c:ptCount val="6"/>
                  <c:pt idx="0">
                    <c:v>2.1213203435596446E-3</c:v>
                  </c:pt>
                  <c:pt idx="1">
                    <c:v>1.4142135623730963E-3</c:v>
                  </c:pt>
                  <c:pt idx="2">
                    <c:v>7.0710678118654816E-4</c:v>
                  </c:pt>
                  <c:pt idx="3">
                    <c:v>7.0710678118654816E-4</c:v>
                  </c:pt>
                  <c:pt idx="4">
                    <c:v>4.2426406871192892E-3</c:v>
                  </c:pt>
                  <c:pt idx="5">
                    <c:v>3.5355339059327407E-3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2'!$A$19:$A$24</c:f>
              <c:numCache>
                <c:formatCode>General</c:formatCode>
                <c:ptCount val="6"/>
                <c:pt idx="0">
                  <c:v>50</c:v>
                </c:pt>
                <c:pt idx="1">
                  <c:v>12.5</c:v>
                </c:pt>
                <c:pt idx="2">
                  <c:v>6.25</c:v>
                </c:pt>
                <c:pt idx="3">
                  <c:v>3.13</c:v>
                </c:pt>
                <c:pt idx="4">
                  <c:v>1.56</c:v>
                </c:pt>
                <c:pt idx="5">
                  <c:v>0</c:v>
                </c:pt>
              </c:numCache>
            </c:numRef>
          </c:xVal>
          <c:yVal>
            <c:numRef>
              <c:f>'Day 2'!$D$19:$D$24</c:f>
              <c:numCache>
                <c:formatCode>0.000</c:formatCode>
                <c:ptCount val="6"/>
                <c:pt idx="0">
                  <c:v>6.1499999999999999E-2</c:v>
                </c:pt>
                <c:pt idx="1">
                  <c:v>6.5000000000000002E-2</c:v>
                </c:pt>
                <c:pt idx="2">
                  <c:v>6.9500000000000006E-2</c:v>
                </c:pt>
                <c:pt idx="3">
                  <c:v>8.4500000000000006E-2</c:v>
                </c:pt>
                <c:pt idx="4">
                  <c:v>0.106</c:v>
                </c:pt>
                <c:pt idx="5">
                  <c:v>0.1285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1E-7E4A-943A-15108C692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368300</xdr:colOff>
      <xdr:row>3</xdr:row>
      <xdr:rowOff>0</xdr:rowOff>
    </xdr:from>
    <xdr:to>
      <xdr:col>18</xdr:col>
      <xdr:colOff>228600</xdr:colOff>
      <xdr:row>22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A68E67-79BB-8C46-877E-2373B0D60B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495300</xdr:colOff>
      <xdr:row>5</xdr:row>
      <xdr:rowOff>76200</xdr:rowOff>
    </xdr:from>
    <xdr:to>
      <xdr:col>19</xdr:col>
      <xdr:colOff>355600</xdr:colOff>
      <xdr:row>24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FD8F04-B61A-8340-80FA-FEF5EC68F0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2966E-0A52-AB4C-90B3-3D91C17D3B38}">
  <dimension ref="A1:G28"/>
  <sheetViews>
    <sheetView workbookViewId="0">
      <selection activeCell="W4" sqref="W4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7" max="7" width="14.5" bestFit="1" customWidth="1"/>
  </cols>
  <sheetData>
    <row r="1" spans="1:7" ht="21" x14ac:dyDescent="0.25">
      <c r="A1" s="4" t="s">
        <v>0</v>
      </c>
      <c r="B1" s="4"/>
    </row>
    <row r="2" spans="1:7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1" x14ac:dyDescent="0.25">
      <c r="A3" s="1">
        <v>50</v>
      </c>
      <c r="B3" s="1">
        <v>6.0999999999999999E-2</v>
      </c>
      <c r="C3" s="1">
        <v>5.8999999999999997E-2</v>
      </c>
      <c r="D3" s="2">
        <f>AVERAGE(B3:C3)</f>
        <v>0.06</v>
      </c>
      <c r="E3" s="2">
        <f>STDEV(B3:C3)</f>
        <v>1.4142135623730963E-3</v>
      </c>
      <c r="F3" s="1">
        <v>5.8000000000000003E-2</v>
      </c>
      <c r="G3" s="1">
        <v>5.0000000000000001E-3</v>
      </c>
    </row>
    <row r="4" spans="1:7" ht="21" x14ac:dyDescent="0.25">
      <c r="A4" s="1">
        <v>12.5</v>
      </c>
      <c r="B4" s="1">
        <v>6.2E-2</v>
      </c>
      <c r="C4" s="1">
        <v>6.0999999999999999E-2</v>
      </c>
      <c r="D4" s="2">
        <f t="shared" ref="D4:D7" si="0">AVERAGE(B4:C4)</f>
        <v>6.1499999999999999E-2</v>
      </c>
      <c r="E4" s="2">
        <f t="shared" ref="E4:E8" si="1">STDEV(B4:C4)</f>
        <v>7.0710678118654816E-4</v>
      </c>
      <c r="F4" s="1">
        <v>5.8000000000000003E-2</v>
      </c>
      <c r="G4" s="1">
        <v>5.0000000000000001E-3</v>
      </c>
    </row>
    <row r="5" spans="1:7" ht="21" x14ac:dyDescent="0.25">
      <c r="A5" s="1">
        <v>6.25</v>
      </c>
      <c r="B5" s="1">
        <v>6.4000000000000001E-2</v>
      </c>
      <c r="C5" s="1">
        <v>6.2E-2</v>
      </c>
      <c r="D5" s="2">
        <f t="shared" si="0"/>
        <v>6.3E-2</v>
      </c>
      <c r="E5" s="2">
        <f t="shared" si="1"/>
        <v>1.4142135623730963E-3</v>
      </c>
      <c r="F5" s="1"/>
      <c r="G5" s="1">
        <v>5.0000000000000001E-3</v>
      </c>
    </row>
    <row r="6" spans="1:7" ht="21" x14ac:dyDescent="0.25">
      <c r="A6" s="1">
        <v>3.13</v>
      </c>
      <c r="B6" s="1">
        <v>7.0999999999999994E-2</v>
      </c>
      <c r="C6" s="1">
        <v>7.8E-2</v>
      </c>
      <c r="D6" s="2">
        <f t="shared" si="0"/>
        <v>7.4499999999999997E-2</v>
      </c>
      <c r="E6" s="2">
        <f t="shared" si="1"/>
        <v>4.9497474683058368E-3</v>
      </c>
      <c r="F6" s="1"/>
      <c r="G6" s="1">
        <v>5.0000000000000001E-3</v>
      </c>
    </row>
    <row r="7" spans="1:7" ht="21" x14ac:dyDescent="0.25">
      <c r="A7" s="1">
        <v>1.56</v>
      </c>
      <c r="B7" s="1">
        <v>0.17299999999999999</v>
      </c>
      <c r="C7" s="1">
        <v>0.192</v>
      </c>
      <c r="D7" s="2">
        <f t="shared" si="0"/>
        <v>0.1825</v>
      </c>
      <c r="E7" s="2">
        <f t="shared" si="1"/>
        <v>1.3435028842544414E-2</v>
      </c>
      <c r="F7" s="1"/>
      <c r="G7" s="1">
        <v>5.0000000000000001E-3</v>
      </c>
    </row>
    <row r="8" spans="1:7" ht="21" x14ac:dyDescent="0.25">
      <c r="A8" s="1">
        <v>0</v>
      </c>
      <c r="B8" s="1">
        <v>0.36</v>
      </c>
      <c r="C8" s="1">
        <v>0.39300000000000002</v>
      </c>
      <c r="D8" s="2">
        <f>AVERAGE(B8:C8)</f>
        <v>0.3765</v>
      </c>
      <c r="E8" s="2">
        <f t="shared" si="1"/>
        <v>2.333452377915609E-2</v>
      </c>
      <c r="F8" s="1"/>
      <c r="G8" s="1">
        <v>5.0000000000000001E-3</v>
      </c>
    </row>
    <row r="10" spans="1:7" x14ac:dyDescent="0.2">
      <c r="A10" s="5" t="s">
        <v>8</v>
      </c>
      <c r="B10" s="5"/>
      <c r="C10" s="5"/>
      <c r="D10" s="5"/>
    </row>
    <row r="11" spans="1:7" x14ac:dyDescent="0.2">
      <c r="A11" s="5"/>
      <c r="B11" s="5"/>
      <c r="C11" s="5"/>
      <c r="D11" s="5"/>
    </row>
    <row r="17" spans="1:7" ht="21" x14ac:dyDescent="0.25">
      <c r="A17" s="4" t="s">
        <v>9</v>
      </c>
      <c r="B17" s="4"/>
      <c r="C17" s="1"/>
      <c r="D17" s="1"/>
      <c r="E17" s="1"/>
      <c r="F17" s="1"/>
      <c r="G17" s="1"/>
    </row>
    <row r="18" spans="1:7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</row>
    <row r="19" spans="1:7" ht="21" x14ac:dyDescent="0.25">
      <c r="A19" s="1">
        <v>50</v>
      </c>
      <c r="B19" s="1">
        <v>0.06</v>
      </c>
      <c r="C19" s="1">
        <v>6.0999999999999999E-2</v>
      </c>
      <c r="D19" s="2">
        <f>AVERAGE(B19:C19)</f>
        <v>6.0499999999999998E-2</v>
      </c>
      <c r="E19" s="2">
        <f>STDEV(B19:C19)</f>
        <v>7.0710678118654816E-4</v>
      </c>
      <c r="F19" s="1">
        <v>5.8000000000000003E-2</v>
      </c>
      <c r="G19" s="1">
        <v>0.01</v>
      </c>
    </row>
    <row r="20" spans="1:7" ht="21" x14ac:dyDescent="0.25">
      <c r="A20" s="1">
        <v>12.5</v>
      </c>
      <c r="B20" s="1">
        <v>6.3E-2</v>
      </c>
      <c r="C20" s="1">
        <v>6.4000000000000001E-2</v>
      </c>
      <c r="D20" s="2">
        <f t="shared" ref="D20:D24" si="2">AVERAGE(B20:C20)</f>
        <v>6.3500000000000001E-2</v>
      </c>
      <c r="E20" s="2">
        <f t="shared" ref="E20:E24" si="3">STDEV(B20:C20)</f>
        <v>7.0710678118654816E-4</v>
      </c>
      <c r="F20" s="1">
        <v>5.8000000000000003E-2</v>
      </c>
      <c r="G20" s="1">
        <v>0.01</v>
      </c>
    </row>
    <row r="21" spans="1:7" ht="21" x14ac:dyDescent="0.25">
      <c r="A21" s="1">
        <v>6.25</v>
      </c>
      <c r="B21" s="1">
        <v>6.7000000000000004E-2</v>
      </c>
      <c r="C21" s="1">
        <v>6.8000000000000005E-2</v>
      </c>
      <c r="D21" s="2">
        <f t="shared" si="2"/>
        <v>6.7500000000000004E-2</v>
      </c>
      <c r="E21" s="2">
        <f t="shared" si="3"/>
        <v>7.0710678118654816E-4</v>
      </c>
      <c r="F21" s="1"/>
      <c r="G21" s="1">
        <v>0.01</v>
      </c>
    </row>
    <row r="22" spans="1:7" ht="21" x14ac:dyDescent="0.25">
      <c r="A22" s="1">
        <v>3.13</v>
      </c>
      <c r="B22" s="1">
        <v>0.08</v>
      </c>
      <c r="C22" s="1">
        <v>8.1000000000000003E-2</v>
      </c>
      <c r="D22" s="2">
        <f t="shared" si="2"/>
        <v>8.0500000000000002E-2</v>
      </c>
      <c r="E22" s="2">
        <f t="shared" si="3"/>
        <v>7.0710678118654816E-4</v>
      </c>
      <c r="F22" s="1"/>
      <c r="G22" s="1">
        <v>0.01</v>
      </c>
    </row>
    <row r="23" spans="1:7" ht="21" x14ac:dyDescent="0.25">
      <c r="A23" s="1">
        <v>1.56</v>
      </c>
      <c r="B23" s="1">
        <v>9.1999999999999998E-2</v>
      </c>
      <c r="C23" s="1">
        <v>9.7000000000000003E-2</v>
      </c>
      <c r="D23" s="2">
        <f t="shared" si="2"/>
        <v>9.4500000000000001E-2</v>
      </c>
      <c r="E23" s="2">
        <f t="shared" si="3"/>
        <v>3.5355339059327407E-3</v>
      </c>
      <c r="F23" s="1"/>
      <c r="G23" s="1">
        <v>0.01</v>
      </c>
    </row>
    <row r="24" spans="1:7" ht="21" x14ac:dyDescent="0.25">
      <c r="A24" s="1">
        <v>0</v>
      </c>
      <c r="B24" s="1">
        <v>0.111</v>
      </c>
      <c r="C24" s="1">
        <v>0.107</v>
      </c>
      <c r="D24" s="2">
        <f t="shared" si="2"/>
        <v>0.109</v>
      </c>
      <c r="E24" s="2">
        <f t="shared" si="3"/>
        <v>2.8284271247461927E-3</v>
      </c>
      <c r="F24" s="1"/>
      <c r="G24" s="1">
        <v>0.01</v>
      </c>
    </row>
    <row r="27" spans="1:7" x14ac:dyDescent="0.2">
      <c r="A27" s="5" t="s">
        <v>8</v>
      </c>
      <c r="B27" s="5"/>
      <c r="C27" s="5"/>
      <c r="D27" s="5"/>
    </row>
    <row r="28" spans="1:7" x14ac:dyDescent="0.2">
      <c r="A28" s="5"/>
      <c r="B28" s="5"/>
      <c r="C28" s="5"/>
      <c r="D28" s="5"/>
    </row>
  </sheetData>
  <mergeCells count="4">
    <mergeCell ref="A1:B1"/>
    <mergeCell ref="A17:B17"/>
    <mergeCell ref="A10:D11"/>
    <mergeCell ref="A27:D2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8D5CD-1532-B14C-A940-3141E0E04C5A}">
  <dimension ref="A1:H28"/>
  <sheetViews>
    <sheetView tabSelected="1" workbookViewId="0">
      <selection activeCell="D5" sqref="D5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2" customWidth="1"/>
    <col min="7" max="7" width="14.5" bestFit="1" customWidth="1"/>
  </cols>
  <sheetData>
    <row r="1" spans="1:8" ht="21" x14ac:dyDescent="0.25">
      <c r="A1" s="4" t="s">
        <v>0</v>
      </c>
      <c r="B1" s="4"/>
    </row>
    <row r="2" spans="1:8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ht="21" x14ac:dyDescent="0.25">
      <c r="A3" s="1">
        <v>50</v>
      </c>
      <c r="B3" s="1">
        <v>6.4000000000000001E-2</v>
      </c>
      <c r="C3" s="1">
        <v>6.5000000000000002E-2</v>
      </c>
      <c r="D3" s="2">
        <f>AVERAGE(B3:C3)</f>
        <v>6.4500000000000002E-2</v>
      </c>
      <c r="E3" s="2">
        <f>STDEV(B3:C3)</f>
        <v>7.0710678118654816E-4</v>
      </c>
      <c r="F3" s="1">
        <v>5.8999999999999997E-2</v>
      </c>
      <c r="G3" s="1">
        <v>5.0000000000000001E-3</v>
      </c>
    </row>
    <row r="4" spans="1:8" ht="21" x14ac:dyDescent="0.25">
      <c r="A4" s="1">
        <v>12.5</v>
      </c>
      <c r="B4" s="1">
        <v>6.5000000000000002E-2</v>
      </c>
      <c r="C4" s="1">
        <v>6.3E-2</v>
      </c>
      <c r="D4" s="2">
        <f t="shared" ref="D4:D7" si="0">AVERAGE(B4:C4)</f>
        <v>6.4000000000000001E-2</v>
      </c>
      <c r="E4" s="2">
        <f t="shared" ref="E4:E8" si="1">STDEV(B4:C4)</f>
        <v>1.4142135623730963E-3</v>
      </c>
      <c r="F4" s="1">
        <v>0.06</v>
      </c>
      <c r="G4" s="1">
        <v>5.0000000000000001E-3</v>
      </c>
    </row>
    <row r="5" spans="1:8" ht="21" x14ac:dyDescent="0.25">
      <c r="A5" s="1">
        <v>6.25</v>
      </c>
      <c r="B5" s="1">
        <v>6.5000000000000002E-2</v>
      </c>
      <c r="C5" s="1">
        <v>6.5000000000000002E-2</v>
      </c>
      <c r="D5" s="2">
        <f t="shared" si="0"/>
        <v>6.5000000000000002E-2</v>
      </c>
      <c r="E5" s="2">
        <f t="shared" si="1"/>
        <v>0</v>
      </c>
      <c r="F5" s="1"/>
      <c r="G5" s="1">
        <v>5.0000000000000001E-3</v>
      </c>
    </row>
    <row r="6" spans="1:8" ht="21" x14ac:dyDescent="0.25">
      <c r="A6" s="1">
        <v>3.13</v>
      </c>
      <c r="B6" s="1">
        <v>0.08</v>
      </c>
      <c r="C6" s="1">
        <v>8.5000000000000006E-2</v>
      </c>
      <c r="D6" s="2">
        <f t="shared" si="0"/>
        <v>8.2500000000000004E-2</v>
      </c>
      <c r="E6" s="2">
        <f t="shared" si="1"/>
        <v>3.5355339059327407E-3</v>
      </c>
      <c r="F6" s="1"/>
      <c r="G6" s="1">
        <v>5.0000000000000001E-3</v>
      </c>
      <c r="H6" s="3"/>
    </row>
    <row r="7" spans="1:8" ht="21" x14ac:dyDescent="0.25">
      <c r="A7" s="1">
        <v>1.56</v>
      </c>
      <c r="B7" s="1">
        <v>0.27800000000000002</v>
      </c>
      <c r="C7" s="1">
        <v>0.29399999999999998</v>
      </c>
      <c r="D7" s="2">
        <f t="shared" si="0"/>
        <v>0.28600000000000003</v>
      </c>
      <c r="E7" s="2">
        <f t="shared" si="1"/>
        <v>1.1313708498984731E-2</v>
      </c>
      <c r="F7" s="1"/>
      <c r="G7" s="1">
        <v>5.0000000000000001E-3</v>
      </c>
      <c r="H7" s="3"/>
    </row>
    <row r="8" spans="1:8" ht="21" x14ac:dyDescent="0.25">
      <c r="A8" s="1">
        <v>0</v>
      </c>
      <c r="B8" s="1">
        <v>0.58399999999999996</v>
      </c>
      <c r="C8" s="1">
        <v>0.59599999999999997</v>
      </c>
      <c r="D8" s="2">
        <f>AVERAGE(B8:C8)</f>
        <v>0.59</v>
      </c>
      <c r="E8" s="2">
        <f t="shared" si="1"/>
        <v>8.4852813742385784E-3</v>
      </c>
      <c r="F8" s="1"/>
      <c r="G8" s="1">
        <v>5.0000000000000001E-3</v>
      </c>
    </row>
    <row r="10" spans="1:8" x14ac:dyDescent="0.2">
      <c r="A10" s="5" t="s">
        <v>8</v>
      </c>
      <c r="B10" s="5"/>
      <c r="C10" s="5"/>
      <c r="D10" s="5"/>
    </row>
    <row r="11" spans="1:8" x14ac:dyDescent="0.2">
      <c r="A11" s="5"/>
      <c r="B11" s="5"/>
      <c r="C11" s="5"/>
      <c r="D11" s="5"/>
    </row>
    <row r="17" spans="1:8" ht="21" x14ac:dyDescent="0.25">
      <c r="A17" s="4" t="s">
        <v>9</v>
      </c>
      <c r="B17" s="4"/>
      <c r="C17" s="1"/>
      <c r="D17" s="1"/>
      <c r="E17" s="1"/>
      <c r="F17" s="1"/>
      <c r="G17" s="1"/>
    </row>
    <row r="18" spans="1:8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</row>
    <row r="19" spans="1:8" ht="21" x14ac:dyDescent="0.25">
      <c r="A19" s="1">
        <v>50</v>
      </c>
      <c r="B19" s="1">
        <v>0.06</v>
      </c>
      <c r="C19" s="1">
        <v>6.3E-2</v>
      </c>
      <c r="D19" s="2">
        <f>AVERAGE(B19:C19)</f>
        <v>6.1499999999999999E-2</v>
      </c>
      <c r="E19" s="2">
        <f>STDEV(B19:C19)</f>
        <v>2.1213203435596446E-3</v>
      </c>
      <c r="F19" s="1">
        <v>5.8999999999999997E-2</v>
      </c>
      <c r="G19" s="1">
        <v>0.01</v>
      </c>
    </row>
    <row r="20" spans="1:8" ht="21" x14ac:dyDescent="0.25">
      <c r="A20" s="1">
        <v>12.5</v>
      </c>
      <c r="B20" s="1">
        <v>6.4000000000000001E-2</v>
      </c>
      <c r="C20" s="1">
        <v>6.6000000000000003E-2</v>
      </c>
      <c r="D20" s="2">
        <f t="shared" ref="D20:D24" si="2">AVERAGE(B20:C20)</f>
        <v>6.5000000000000002E-2</v>
      </c>
      <c r="E20" s="2">
        <f t="shared" ref="E20:E24" si="3">STDEV(B20:C20)</f>
        <v>1.4142135623730963E-3</v>
      </c>
      <c r="F20" s="1">
        <v>0.06</v>
      </c>
      <c r="G20" s="1">
        <v>0.01</v>
      </c>
    </row>
    <row r="21" spans="1:8" ht="21" x14ac:dyDescent="0.25">
      <c r="A21" s="1">
        <v>6.25</v>
      </c>
      <c r="B21" s="1">
        <v>7.0000000000000007E-2</v>
      </c>
      <c r="C21" s="1">
        <v>6.9000000000000006E-2</v>
      </c>
      <c r="D21" s="2">
        <f t="shared" si="2"/>
        <v>6.9500000000000006E-2</v>
      </c>
      <c r="E21" s="2">
        <f t="shared" si="3"/>
        <v>7.0710678118654816E-4</v>
      </c>
      <c r="F21" s="1"/>
      <c r="G21" s="1">
        <v>0.01</v>
      </c>
    </row>
    <row r="22" spans="1:8" ht="21" x14ac:dyDescent="0.25">
      <c r="A22" s="1">
        <v>3.13</v>
      </c>
      <c r="B22" s="1">
        <v>8.4000000000000005E-2</v>
      </c>
      <c r="C22" s="1">
        <v>8.5000000000000006E-2</v>
      </c>
      <c r="D22" s="2">
        <f t="shared" si="2"/>
        <v>8.4500000000000006E-2</v>
      </c>
      <c r="E22" s="2">
        <f t="shared" si="3"/>
        <v>7.0710678118654816E-4</v>
      </c>
      <c r="F22" s="1"/>
      <c r="G22" s="1">
        <v>0.01</v>
      </c>
      <c r="H22" s="3"/>
    </row>
    <row r="23" spans="1:8" ht="21" x14ac:dyDescent="0.25">
      <c r="A23" s="1">
        <v>1.56</v>
      </c>
      <c r="B23" s="1">
        <v>0.10299999999999999</v>
      </c>
      <c r="C23" s="1">
        <v>0.109</v>
      </c>
      <c r="D23" s="2">
        <f t="shared" si="2"/>
        <v>0.106</v>
      </c>
      <c r="E23" s="2">
        <f t="shared" si="3"/>
        <v>4.2426406871192892E-3</v>
      </c>
      <c r="F23" s="1"/>
      <c r="G23" s="1">
        <v>0.01</v>
      </c>
      <c r="H23" s="3"/>
    </row>
    <row r="24" spans="1:8" ht="21" x14ac:dyDescent="0.25">
      <c r="A24" s="1">
        <v>0</v>
      </c>
      <c r="B24" s="1">
        <v>0.13100000000000001</v>
      </c>
      <c r="C24" s="1">
        <v>0.126</v>
      </c>
      <c r="D24" s="2">
        <f t="shared" si="2"/>
        <v>0.1285</v>
      </c>
      <c r="E24" s="2">
        <f t="shared" si="3"/>
        <v>3.5355339059327407E-3</v>
      </c>
      <c r="F24" s="1"/>
      <c r="G24" s="1">
        <v>0.01</v>
      </c>
    </row>
    <row r="27" spans="1:8" ht="16" customHeight="1" x14ac:dyDescent="0.2">
      <c r="A27" s="5" t="s">
        <v>8</v>
      </c>
      <c r="B27" s="5"/>
      <c r="C27" s="5"/>
      <c r="D27" s="5"/>
    </row>
    <row r="28" spans="1:8" ht="16" customHeight="1" x14ac:dyDescent="0.2">
      <c r="A28" s="5"/>
      <c r="B28" s="5"/>
      <c r="C28" s="5"/>
      <c r="D28" s="5"/>
    </row>
  </sheetData>
  <mergeCells count="4">
    <mergeCell ref="A1:B1"/>
    <mergeCell ref="A10:D11"/>
    <mergeCell ref="A17:B17"/>
    <mergeCell ref="A27:D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Day 1</vt:lpstr>
      <vt:lpstr>Day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2019-11-13T17:32:23Z</dcterms:created>
  <dcterms:modified xsi:type="dcterms:W3CDTF">2019-11-21T23:24:36Z</dcterms:modified>
</cp:coreProperties>
</file>